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ransportation\WorkSets\100889_PIK-104-0627\400-Engineering\Structures\SFN_6600999\EngData\Spreadsheets\"/>
    </mc:Choice>
  </mc:AlternateContent>
  <xr:revisionPtr revIDLastSave="0" documentId="13_ncr:1_{C0C0711B-E1D3-4238-9BCE-2EBC3284F371}" xr6:coauthVersionLast="47" xr6:coauthVersionMax="47" xr10:uidLastSave="{00000000-0000-0000-0000-000000000000}"/>
  <bookViews>
    <workbookView xWindow="4845" yWindow="1335" windowWidth="21600" windowHeight="11385" xr2:uid="{8C688DEB-4CD1-4F08-8AF1-F6F49D15A3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6" i="1"/>
  <c r="H5" i="1"/>
  <c r="E6" i="1"/>
  <c r="D6" i="1"/>
  <c r="G6" i="1"/>
  <c r="F4" i="1"/>
  <c r="F5" i="1"/>
  <c r="G5" i="1"/>
  <c r="G4" i="1"/>
  <c r="G3" i="1"/>
  <c r="G2" i="1"/>
  <c r="E5" i="1"/>
  <c r="E4" i="1"/>
  <c r="D5" i="1"/>
  <c r="B5" i="1"/>
  <c r="D4" i="1"/>
  <c r="B4" i="1"/>
  <c r="C3" i="1"/>
  <c r="C2" i="1"/>
  <c r="B3" i="1"/>
  <c r="B2" i="1"/>
  <c r="H1" i="1"/>
  <c r="D3" i="1"/>
</calcChain>
</file>

<file path=xl/sharedStrings.xml><?xml version="1.0" encoding="utf-8"?>
<sst xmlns="http://schemas.openxmlformats.org/spreadsheetml/2006/main" count="14" uniqueCount="14">
  <si>
    <t>Point</t>
  </si>
  <si>
    <t>X Coord.</t>
  </si>
  <si>
    <t>Y Coord.</t>
  </si>
  <si>
    <t>R</t>
  </si>
  <si>
    <t>Angle</t>
  </si>
  <si>
    <t>Station</t>
  </si>
  <si>
    <t>RA</t>
  </si>
  <si>
    <t>S</t>
  </si>
  <si>
    <t>FA</t>
  </si>
  <si>
    <t>A</t>
  </si>
  <si>
    <t>B</t>
  </si>
  <si>
    <t xml:space="preserve"> 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</si>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</sst>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FF456-69C4-472B-A2ED-7715EB3B8AE7}">
  <dimension ref="A1:J9"/>
  <sheetViews>
    <sheetView tabSelected="1" workbookViewId="0">
      <selection activeCell="D8" sqref="D8"/>
    </sheetView>
  </sheetViews>
  <sheetFormatPr defaultRowHeight="15" x14ac:dyDescent="0.25"/>
  <sheetData>
    <row r="1" spans="1:10" x14ac:dyDescent="0.2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>
        <f>PI()</f>
        <v>3.1415926535897931</v>
      </c>
      <c r="I1">
        <v>33150.785000000003</v>
      </c>
      <c r="J1" s="1">
        <v>119.94</v>
      </c>
    </row>
    <row r="2" spans="1:10" x14ac:dyDescent="0.25">
      <c r="A2" s="1" t="s">
        <v>6</v>
      </c>
      <c r="B2" s="2">
        <f>SIN(E2*H1/180)*D2</f>
        <v>-55.000140368409589</v>
      </c>
      <c r="C2">
        <f>COS(E2*$H$1/180)*D2</f>
        <v>2864.2619867357553</v>
      </c>
      <c r="D2">
        <v>2864.79</v>
      </c>
      <c r="E2">
        <v>-1.1000700000000001</v>
      </c>
      <c r="F2">
        <v>33095.78</v>
      </c>
      <c r="G2">
        <f>(E2*$H$1/180)*D2</f>
        <v>-55.003519667280671</v>
      </c>
    </row>
    <row r="3" spans="1:10" x14ac:dyDescent="0.25">
      <c r="A3" s="1" t="s">
        <v>8</v>
      </c>
      <c r="B3" s="2">
        <f>SIN(E3*$H$1/180)*D3</f>
        <v>55.000140368409589</v>
      </c>
      <c r="C3">
        <f>COS(E3*$H$1/180)*D3</f>
        <v>2864.2619867357553</v>
      </c>
      <c r="D3">
        <f>D2</f>
        <v>2864.79</v>
      </c>
      <c r="E3">
        <v>1.1000700000000001</v>
      </c>
      <c r="F3">
        <v>33205.79</v>
      </c>
      <c r="G3">
        <f>(E3*$H$1/180)*D3</f>
        <v>55.003519667280671</v>
      </c>
    </row>
    <row r="4" spans="1:10" x14ac:dyDescent="0.25">
      <c r="A4" s="1">
        <v>1</v>
      </c>
      <c r="B4" s="2">
        <f>B2</f>
        <v>-55.000140368409589</v>
      </c>
      <c r="C4" t="s">
        <v>11</v>
      </c>
      <c r="D4">
        <f>D2+17</f>
        <v>2881.79</v>
      </c>
      <c r="E4">
        <f>ATAN(B4/D4)*180/$H$1</f>
        <v>-1.0933806345869823</v>
      </c>
      <c r="F4">
        <f>I1+G4</f>
        <v>33095.791536158096</v>
      </c>
      <c r="G4">
        <f>(E4*$H$1/180)*D4</f>
        <v>-54.993463841904401</v>
      </c>
    </row>
    <row r="5" spans="1:10" x14ac:dyDescent="0.25">
      <c r="A5" s="1">
        <v>2</v>
      </c>
      <c r="B5" s="2">
        <f>B3</f>
        <v>55.000140368409589</v>
      </c>
      <c r="D5">
        <f>D3+17</f>
        <v>2881.79</v>
      </c>
      <c r="E5" s="3">
        <f>ATAN(B5/D5)*180/$H$1</f>
        <v>1.0933806345869823</v>
      </c>
      <c r="F5">
        <f>I1+G5</f>
        <v>33205.778463841911</v>
      </c>
      <c r="G5">
        <f>(E5*$H$1/180)*D5</f>
        <v>54.993463841904401</v>
      </c>
      <c r="H5">
        <f>G5-G4</f>
        <v>109.9869276838088</v>
      </c>
    </row>
    <row r="6" spans="1:10" x14ac:dyDescent="0.25">
      <c r="A6" s="1" t="s">
        <v>9</v>
      </c>
      <c r="D6">
        <f>D4</f>
        <v>2881.79</v>
      </c>
      <c r="E6">
        <f>G6/D6*180/H1</f>
        <v>-1.1923241795549109</v>
      </c>
      <c r="F6">
        <f>F4-4.985</f>
        <v>33090.806536158096</v>
      </c>
      <c r="G6">
        <f>-J1/2</f>
        <v>-59.97</v>
      </c>
    </row>
    <row r="7" spans="1:10" x14ac:dyDescent="0.25">
      <c r="A7" s="1" t="s">
        <v>10</v>
      </c>
      <c r="F7">
        <f>F5+4.985</f>
        <v>33210.763463841911</v>
      </c>
    </row>
    <row r="8" spans="1:10" x14ac:dyDescent="0.25">
      <c r="A8" s="1" t="s">
        <v>12</v>
      </c>
    </row>
    <row r="9" spans="1:10" x14ac:dyDescent="0.25">
      <c r="A9" s="1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gboyer</dc:creator>
  <cp:lastModifiedBy>gboyer</cp:lastModifiedBy>
  <dcterms:created xsi:type="dcterms:W3CDTF">2023-06-01T18:04:28Z</dcterms:created>
  <dcterms:modified xsi:type="dcterms:W3CDTF">2023-06-01T19:01:53Z</dcterms:modified>
</cp:coreProperties>
</file>